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8FA2C32-6FCE-4543-8A11-062883C450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H23" i="1" l="1"/>
  <c r="AJ23" i="1" s="1"/>
  <c r="AL23" i="1" s="1"/>
  <c r="AF23" i="1"/>
  <c r="AG23" i="1" s="1"/>
  <c r="AC23" i="1"/>
  <c r="P23" i="1"/>
  <c r="N23" i="1"/>
  <c r="N22" i="1"/>
  <c r="P22" i="1" s="1"/>
  <c r="AG22" i="1" s="1"/>
  <c r="AH22" i="1" s="1"/>
  <c r="AJ22" i="1" s="1"/>
  <c r="AL22" i="1" s="1"/>
  <c r="N20" i="1"/>
  <c r="P20" i="1" s="1"/>
  <c r="N19" i="1"/>
  <c r="P19" i="1" s="1"/>
  <c r="AG19" i="1" s="1"/>
  <c r="AH19" i="1" s="1"/>
  <c r="AJ19" i="1" s="1"/>
  <c r="AL19" i="1" s="1"/>
  <c r="N17" i="1"/>
  <c r="P17" i="1" s="1"/>
  <c r="AC16" i="1"/>
  <c r="AF16" i="1" s="1"/>
  <c r="N16" i="1"/>
  <c r="P16" i="1" s="1"/>
  <c r="N15" i="1"/>
  <c r="P15" i="1" s="1"/>
  <c r="AG15" i="1" s="1"/>
  <c r="AH15" i="1" s="1"/>
  <c r="AJ15" i="1" s="1"/>
  <c r="AL15" i="1" s="1"/>
  <c r="N13" i="1"/>
  <c r="P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4" i="1" l="1"/>
  <c r="AH14" i="1" s="1"/>
  <c r="AJ14" i="1" s="1"/>
  <c r="AL14" i="1" s="1"/>
  <c r="AG13" i="1"/>
  <c r="AH13" i="1" s="1"/>
  <c r="AJ13" i="1" s="1"/>
  <c r="AL13" i="1" s="1"/>
  <c r="AG18" i="1"/>
  <c r="AH18" i="1" s="1"/>
  <c r="AJ18" i="1" s="1"/>
  <c r="AL18" i="1" s="1"/>
  <c r="AG17" i="1"/>
  <c r="AH17" i="1" s="1"/>
  <c r="AJ17" i="1" s="1"/>
  <c r="AL17" i="1" s="1"/>
  <c r="AG16" i="1"/>
  <c r="AH16" i="1"/>
  <c r="AJ16" i="1" s="1"/>
  <c r="AL16" i="1" s="1"/>
  <c r="AG21" i="1"/>
  <c r="AH21" i="1" s="1"/>
  <c r="AJ21" i="1" s="1"/>
  <c r="AL21" i="1" s="1"/>
  <c r="AG20" i="1"/>
  <c r="AH20" i="1" s="1"/>
  <c r="AJ20" i="1" s="1"/>
  <c r="AL20" i="1" s="1"/>
  <c r="AH10" i="1"/>
  <c r="AJ10" i="1" s="1"/>
  <c r="AL10" i="1" s="1"/>
  <c r="AG10" i="1"/>
  <c r="AH12" i="1"/>
  <c r="AJ12" i="1" s="1"/>
  <c r="AL12" i="1" s="1"/>
  <c r="AG12" i="1"/>
  <c r="AL24" i="1" l="1"/>
  <c r="AL25" i="1" s="1"/>
</calcChain>
</file>

<file path=xl/sharedStrings.xml><?xml version="1.0" encoding="utf-8"?>
<sst xmlns="http://schemas.openxmlformats.org/spreadsheetml/2006/main" count="128" uniqueCount="74">
  <si>
    <t xml:space="preserve"> ชื่อองค์กรปกครองส่วนท้องถิ่น ..... เทศบาลตำบลท่าช้าง .....</t>
  </si>
  <si>
    <t>ภ.ด.ส.7</t>
  </si>
  <si>
    <t>นาย นาคินทร์ วงษ์น้อย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</si>
  <si>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</si>
  <si>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</si>
  <si>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</si>
  <si>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</si>
  <si>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</si>
  <si>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</si>
  <si>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</si>
  <si>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</si>
  <si>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</si>
  <si>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</si>
  <si>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</si>
  <si>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</si>
  <si>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</si>
  <si>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</si>
  <si>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</si>
  <si>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</si>
  <si>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</si>
  <si>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</si>
  <si>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</si>
  <si>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</si>
  <si>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</si>
  <si>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</si>
  <si>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</si>
  <si>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</si>
  <si>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</si>
  <si>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</si>
  <si>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</si>
  <si>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</si>
  <si>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</si>
  <si>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</si>
  <si>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</si>
  <si>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</si>
  <si>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</si>
  <si>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</si>
  <si>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</si>
  <si>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</si>
  <si>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น155/7185</t>
  </si>
  <si>
    <t>3170100217641</t>
  </si>
  <si>
    <t>นาย นาคินทร์ วงษ์น้อย</t>
  </si>
  <si>
    <t xml:space="preserve"> ม.5</t>
  </si>
  <si>
    <t>05D145</t>
  </si>
  <si>
    <t>โฉนด</t>
  </si>
  <si>
    <t>20230</t>
  </si>
  <si>
    <t>อื่นๆ</t>
  </si>
  <si>
    <t xml:space="preserve"> ม.5ท่าช้าง วิเศษชัยชาญ อ่างทอง</t>
  </si>
  <si>
    <t>05D145-B001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</si>
  <si>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</si>
  <si>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</si>
  <si>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</si>
  <si>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ร้านกุ้ง</t>
  </si>
  <si>
    <t xml:space="preserve">ที่อยู่อาศัย หลังอื่นๆ </t>
  </si>
  <si>
    <t>05D145-B002</t>
  </si>
  <si>
    <t>ใช้เอง-อื่นๆ (ไม่ใช่เกษตรกรรมหรือที่อยู่อาศัย)</t>
  </si>
  <si>
    <t>ร้านกาแฟอ่างเงินทอง</t>
  </si>
  <si>
    <t>05D146</t>
  </si>
  <si>
    <t>20231</t>
  </si>
  <si>
    <t xml:space="preserve">ที่อยู่อาศัย หลังหลัก 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</si>
  <si>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</si>
  <si>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</si>
  <si>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>05D147</t>
  </si>
  <si>
    <t>20232</t>
  </si>
  <si>
    <t>05D147-B001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</si>
  <si>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</si>
  <si>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</si>
  <si>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05D148</t>
  </si>
  <si>
    <t>1608</t>
  </si>
  <si>
    <t>05D148-B002</t>
  </si>
  <si>
    <t>ไม้</t>
  </si>
  <si>
    <t>โรงไม้นาคินทร์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</si>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</sst>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M1" zoomScale="110" zoomScaleNormal="110" workbookViewId="0">
      <pane ySplit="9" topLeftCell="A10" activePane="bottomLeft" state="frozen"/>
      <selection pane="bottomLeft" sqref="A1:AM25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20.28515625" style="11" customWidth="1"/>
    <col min="40" max="40" width="9.140625" style="3" customWidth="1"/>
  </cols>
  <sheetData>
    <row r="1" spans="1:39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9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9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9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9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9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9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9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>
        <v>4140</v>
      </c>
      <c r="G10" s="44" t="s">
        <v>43</v>
      </c>
      <c r="H10" s="40" t="s">
        <v>44</v>
      </c>
      <c r="I10" s="40" t="s">
        <v>45</v>
      </c>
      <c r="J10" s="40">
        <v>0</v>
      </c>
      <c r="K10" s="40">
        <v>0</v>
      </c>
      <c r="L10" s="41">
        <v>6</v>
      </c>
      <c r="M10" s="40" t="s">
        <v>46</v>
      </c>
      <c r="N10" s="47">
        <f>((J10*400)+(K10*100))+L10</f>
        <v>6</v>
      </c>
      <c r="O10" s="47">
        <v>3000</v>
      </c>
      <c r="P10" s="47">
        <f>N10*O10</f>
        <v>18000</v>
      </c>
      <c r="Q10" s="40">
        <v>1</v>
      </c>
      <c r="R10" s="40" t="s">
        <v>39</v>
      </c>
      <c r="S10" s="49" t="s">
        <v>40</v>
      </c>
      <c r="T10" s="40" t="s">
        <v>41</v>
      </c>
      <c r="U10" s="40" t="s">
        <v>47</v>
      </c>
      <c r="V10" s="44" t="s">
        <v>48</v>
      </c>
      <c r="W10" s="40" t="s">
        <v>49</v>
      </c>
      <c r="X10" s="40" t="s">
        <v>50</v>
      </c>
      <c r="Y10" s="40" t="s">
        <v>51</v>
      </c>
      <c r="Z10" s="47">
        <v>24</v>
      </c>
      <c r="AA10" s="41">
        <v>100</v>
      </c>
      <c r="AB10" s="47">
        <v>6650</v>
      </c>
      <c r="AC10" s="47">
        <f>Z10*AB10</f>
        <v>159600</v>
      </c>
      <c r="AD10" s="42">
        <v>7</v>
      </c>
      <c r="AE10" s="42">
        <v>7</v>
      </c>
      <c r="AF10" s="47">
        <f>(AC10*(100-AE10))/100</f>
        <v>148428</v>
      </c>
      <c r="AG10" s="47">
        <f>AF10+P10</f>
        <v>166428</v>
      </c>
      <c r="AH10" s="47">
        <f>AF10+(P10*(AA10/100))</f>
        <v>166428</v>
      </c>
      <c r="AI10" s="47">
        <v>0</v>
      </c>
      <c r="AJ10" s="47">
        <f t="shared" ref="AJ10:AJ23" si="0">IF((AI10-AH10) &gt; 1,0,IF((AI10-AH10)&lt;0,AH10-AI10,AI10-AH10))</f>
        <v>166428</v>
      </c>
      <c r="AK10" s="47">
        <v>0.3</v>
      </c>
      <c r="AL10" s="47">
        <f t="shared" ref="AL10:AL23" si="1">AJ10*(AK10/100)</f>
        <v>499.28399999999999</v>
      </c>
      <c r="AM10" s="11" t="s">
        <v>52</v>
      </c>
    </row>
    <row r="11" spans="1:39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>
        <v>0</v>
      </c>
      <c r="K11" s="40">
        <v>1</v>
      </c>
      <c r="L11" s="41">
        <v>15</v>
      </c>
      <c r="M11" s="40" t="s">
        <v>53</v>
      </c>
      <c r="N11" s="47">
        <f>((J11*400)+(K11*100))+L11</f>
        <v>115</v>
      </c>
      <c r="O11" s="47">
        <v>3000</v>
      </c>
      <c r="P11" s="47">
        <f>N11*O11</f>
        <v>345000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>AF11+P11</f>
        <v>345000</v>
      </c>
      <c r="AH11" s="47">
        <f>AG11</f>
        <v>345000</v>
      </c>
      <c r="AI11" s="47">
        <v>0</v>
      </c>
      <c r="AJ11" s="47">
        <f t="shared" si="0"/>
        <v>345000</v>
      </c>
      <c r="AK11" s="47">
        <v>0.02</v>
      </c>
      <c r="AL11" s="47">
        <f t="shared" si="1"/>
        <v>69</v>
      </c>
    </row>
    <row r="12" spans="1:39" x14ac:dyDescent="0.35">
      <c r="A12" s="42"/>
      <c r="B12" s="44"/>
      <c r="C12" s="42"/>
      <c r="D12" s="42"/>
      <c r="E12" s="42"/>
      <c r="F12" s="42"/>
      <c r="G12" s="44"/>
      <c r="H12" s="40"/>
      <c r="I12" s="40"/>
      <c r="J12" s="40">
        <v>0</v>
      </c>
      <c r="K12" s="40">
        <v>0</v>
      </c>
      <c r="L12" s="41">
        <v>6</v>
      </c>
      <c r="M12" s="40" t="s">
        <v>46</v>
      </c>
      <c r="N12" s="47">
        <f>((J12*400)+(K12*100))+L12</f>
        <v>6</v>
      </c>
      <c r="O12" s="47">
        <v>3000</v>
      </c>
      <c r="P12" s="47">
        <f>N12*O12</f>
        <v>18000</v>
      </c>
      <c r="Q12" s="40">
        <v>1</v>
      </c>
      <c r="R12" s="40" t="s">
        <v>39</v>
      </c>
      <c r="S12" s="49" t="s">
        <v>40</v>
      </c>
      <c r="T12" s="40" t="s">
        <v>41</v>
      </c>
      <c r="U12" s="40" t="s">
        <v>47</v>
      </c>
      <c r="V12" s="44" t="s">
        <v>54</v>
      </c>
      <c r="W12" s="40" t="s">
        <v>49</v>
      </c>
      <c r="X12" s="40" t="s">
        <v>50</v>
      </c>
      <c r="Y12" s="40" t="s">
        <v>55</v>
      </c>
      <c r="Z12" s="47">
        <v>24</v>
      </c>
      <c r="AA12" s="41">
        <v>100</v>
      </c>
      <c r="AB12" s="47">
        <v>6650</v>
      </c>
      <c r="AC12" s="47">
        <f>Z12*AB12</f>
        <v>159600</v>
      </c>
      <c r="AD12" s="42">
        <v>1</v>
      </c>
      <c r="AE12" s="42">
        <v>1</v>
      </c>
      <c r="AF12" s="47">
        <f>(AC12*(100-AE12))/100</f>
        <v>158004</v>
      </c>
      <c r="AG12" s="47">
        <f>AF12+P12</f>
        <v>176004</v>
      </c>
      <c r="AH12" s="47">
        <f>AF12+(P12*(AA12/100))</f>
        <v>176004</v>
      </c>
      <c r="AI12" s="47">
        <v>0</v>
      </c>
      <c r="AJ12" s="47">
        <f t="shared" si="0"/>
        <v>176004</v>
      </c>
      <c r="AK12" s="47">
        <v>0.3</v>
      </c>
      <c r="AL12" s="47">
        <f t="shared" si="1"/>
        <v>528.01200000000006</v>
      </c>
      <c r="AM12" s="11" t="s">
        <v>56</v>
      </c>
    </row>
    <row r="13" spans="1:39" x14ac:dyDescent="0.35">
      <c r="A13" s="42" t="s">
        <v>39</v>
      </c>
      <c r="B13" s="44" t="s">
        <v>40</v>
      </c>
      <c r="C13" s="42" t="s">
        <v>41</v>
      </c>
      <c r="D13" s="42" t="s">
        <v>42</v>
      </c>
      <c r="E13" s="42">
        <v>2</v>
      </c>
      <c r="F13" s="42">
        <v>5884</v>
      </c>
      <c r="G13" s="44" t="s">
        <v>57</v>
      </c>
      <c r="H13" s="40" t="s">
        <v>44</v>
      </c>
      <c r="I13" s="40" t="s">
        <v>58</v>
      </c>
      <c r="J13" s="40">
        <v>0</v>
      </c>
      <c r="K13" s="40">
        <v>0</v>
      </c>
      <c r="L13" s="41">
        <v>6</v>
      </c>
      <c r="M13" s="40" t="s">
        <v>59</v>
      </c>
      <c r="N13" s="47">
        <f>((J13*400)+(K13*100))+L13</f>
        <v>6</v>
      </c>
      <c r="O13" s="47">
        <v>3000</v>
      </c>
      <c r="P13" s="47">
        <f>N13*O13</f>
        <v>18000</v>
      </c>
      <c r="Q13" s="40"/>
      <c r="R13" s="40"/>
      <c r="S13" s="49"/>
      <c r="T13" s="40"/>
      <c r="U13" s="40"/>
      <c r="V13" s="44"/>
      <c r="W13" s="40" t="s">
        <v>60</v>
      </c>
      <c r="X13" s="40"/>
      <c r="Y13" s="40"/>
      <c r="Z13" s="47"/>
      <c r="AA13" s="41"/>
      <c r="AB13" s="47"/>
      <c r="AC13" s="47"/>
      <c r="AD13" s="42"/>
      <c r="AE13" s="42"/>
      <c r="AF13" s="47"/>
      <c r="AG13" s="47">
        <f>AF13+P13</f>
        <v>18000</v>
      </c>
      <c r="AH13" s="47">
        <f>AG13</f>
        <v>18000</v>
      </c>
      <c r="AI13" s="47">
        <v>50000000</v>
      </c>
      <c r="AJ13" s="47">
        <f t="shared" si="0"/>
        <v>0</v>
      </c>
      <c r="AK13" s="47">
        <v>0</v>
      </c>
      <c r="AL13" s="47">
        <f t="shared" si="1"/>
        <v>0</v>
      </c>
    </row>
    <row r="14" spans="1:39" x14ac:dyDescent="0.35">
      <c r="A14" s="42"/>
      <c r="B14" s="44"/>
      <c r="C14" s="42"/>
      <c r="D14" s="42"/>
      <c r="E14" s="42"/>
      <c r="F14" s="42"/>
      <c r="G14" s="44"/>
      <c r="H14" s="40"/>
      <c r="I14" s="40"/>
      <c r="J14" s="40"/>
      <c r="K14" s="40"/>
      <c r="L14" s="41"/>
      <c r="M14" s="40"/>
      <c r="N14" s="47"/>
      <c r="O14" s="47"/>
      <c r="P14" s="47"/>
      <c r="Q14" s="40"/>
      <c r="R14" s="40"/>
      <c r="S14" s="49"/>
      <c r="T14" s="40"/>
      <c r="U14" s="40"/>
      <c r="V14" s="44"/>
      <c r="W14" s="40"/>
      <c r="X14" s="40"/>
      <c r="Y14" s="40" t="s">
        <v>61</v>
      </c>
      <c r="Z14" s="47"/>
      <c r="AA14" s="41">
        <v>100</v>
      </c>
      <c r="AB14" s="47"/>
      <c r="AC14" s="47"/>
      <c r="AD14" s="42"/>
      <c r="AE14" s="42"/>
      <c r="AF14" s="47"/>
      <c r="AG14" s="47">
        <f>P13</f>
        <v>18000</v>
      </c>
      <c r="AH14" s="47">
        <f>AG14*(AA14/100)</f>
        <v>18000</v>
      </c>
      <c r="AI14" s="47">
        <v>50000000</v>
      </c>
      <c r="AJ14" s="47">
        <f t="shared" si="0"/>
        <v>0</v>
      </c>
      <c r="AK14" s="47">
        <v>0.02</v>
      </c>
      <c r="AL14" s="47">
        <f t="shared" si="1"/>
        <v>0</v>
      </c>
    </row>
    <row r="15" spans="1:39" x14ac:dyDescent="0.35">
      <c r="A15" s="42"/>
      <c r="B15" s="44"/>
      <c r="C15" s="42"/>
      <c r="D15" s="42"/>
      <c r="E15" s="42"/>
      <c r="F15" s="42"/>
      <c r="G15" s="44"/>
      <c r="H15" s="40"/>
      <c r="I15" s="40"/>
      <c r="J15" s="40">
        <v>0</v>
      </c>
      <c r="K15" s="40">
        <v>1</v>
      </c>
      <c r="L15" s="41">
        <v>21</v>
      </c>
      <c r="M15" s="40" t="s">
        <v>53</v>
      </c>
      <c r="N15" s="47">
        <f>((J15*400)+(K15*100))+L15</f>
        <v>121</v>
      </c>
      <c r="O15" s="47">
        <v>3000</v>
      </c>
      <c r="P15" s="47">
        <f>N15*O15</f>
        <v>363000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>AF15+P15</f>
        <v>363000</v>
      </c>
      <c r="AH15" s="47">
        <f>AG15</f>
        <v>363000</v>
      </c>
      <c r="AI15" s="47">
        <v>0</v>
      </c>
      <c r="AJ15" s="47">
        <f t="shared" si="0"/>
        <v>363000</v>
      </c>
      <c r="AK15" s="47">
        <v>0.02</v>
      </c>
      <c r="AL15" s="47">
        <f t="shared" si="1"/>
        <v>72.600000000000009</v>
      </c>
    </row>
    <row r="16" spans="1:39" x14ac:dyDescent="0.35">
      <c r="A16" s="42" t="s">
        <v>39</v>
      </c>
      <c r="B16" s="44" t="s">
        <v>40</v>
      </c>
      <c r="C16" s="42" t="s">
        <v>41</v>
      </c>
      <c r="D16" s="42" t="s">
        <v>42</v>
      </c>
      <c r="E16" s="42">
        <v>3</v>
      </c>
      <c r="F16" s="42">
        <v>5885</v>
      </c>
      <c r="G16" s="44" t="s">
        <v>62</v>
      </c>
      <c r="H16" s="40" t="s">
        <v>44</v>
      </c>
      <c r="I16" s="40" t="s">
        <v>63</v>
      </c>
      <c r="J16" s="40">
        <v>0</v>
      </c>
      <c r="K16" s="40">
        <v>0</v>
      </c>
      <c r="L16" s="41">
        <v>24</v>
      </c>
      <c r="M16" s="40" t="s">
        <v>59</v>
      </c>
      <c r="N16" s="47">
        <f>((J16*400)+(K16*100))+L16</f>
        <v>24</v>
      </c>
      <c r="O16" s="47">
        <v>3000</v>
      </c>
      <c r="P16" s="47">
        <f>N16*O16</f>
        <v>72000</v>
      </c>
      <c r="Q16" s="40">
        <v>1</v>
      </c>
      <c r="R16" s="40" t="s">
        <v>39</v>
      </c>
      <c r="S16" s="49" t="s">
        <v>40</v>
      </c>
      <c r="T16" s="40" t="s">
        <v>41</v>
      </c>
      <c r="U16" s="40" t="s">
        <v>47</v>
      </c>
      <c r="V16" s="44" t="s">
        <v>64</v>
      </c>
      <c r="W16" s="40" t="s">
        <v>49</v>
      </c>
      <c r="X16" s="40" t="s">
        <v>50</v>
      </c>
      <c r="Y16" s="40" t="s">
        <v>65</v>
      </c>
      <c r="Z16" s="47">
        <v>96</v>
      </c>
      <c r="AA16" s="41">
        <v>100</v>
      </c>
      <c r="AB16" s="47">
        <v>6650</v>
      </c>
      <c r="AC16" s="47">
        <f>Z16*AB16</f>
        <v>638400</v>
      </c>
      <c r="AD16" s="42">
        <v>5</v>
      </c>
      <c r="AE16" s="42">
        <v>5</v>
      </c>
      <c r="AF16" s="47">
        <f>(AC16*(100-AE16))/100</f>
        <v>606480</v>
      </c>
      <c r="AG16" s="47">
        <f>AF16+P16</f>
        <v>678480</v>
      </c>
      <c r="AH16" s="47">
        <f>AF16+(P16*(AA16/100))</f>
        <v>678480</v>
      </c>
      <c r="AI16" s="47">
        <v>50000000</v>
      </c>
      <c r="AJ16" s="47">
        <f t="shared" si="0"/>
        <v>0</v>
      </c>
      <c r="AK16" s="47">
        <v>0.02</v>
      </c>
      <c r="AL16" s="47">
        <f t="shared" si="1"/>
        <v>0</v>
      </c>
      <c r="AM16" s="11" t="s">
        <v>66</v>
      </c>
    </row>
    <row r="17" spans="1:39" x14ac:dyDescent="0.35">
      <c r="A17" s="42"/>
      <c r="B17" s="44"/>
      <c r="C17" s="42"/>
      <c r="D17" s="42"/>
      <c r="E17" s="42"/>
      <c r="F17" s="42"/>
      <c r="G17" s="44"/>
      <c r="H17" s="40"/>
      <c r="I17" s="40"/>
      <c r="J17" s="40">
        <v>0</v>
      </c>
      <c r="K17" s="40">
        <v>0</v>
      </c>
      <c r="L17" s="41">
        <v>36</v>
      </c>
      <c r="M17" s="40" t="s">
        <v>59</v>
      </c>
      <c r="N17" s="47">
        <f>((J17*400)+(K17*100))+L17</f>
        <v>36</v>
      </c>
      <c r="O17" s="47">
        <v>3000</v>
      </c>
      <c r="P17" s="47">
        <f>N17*O17</f>
        <v>108000</v>
      </c>
      <c r="Q17" s="40"/>
      <c r="R17" s="40"/>
      <c r="S17" s="49"/>
      <c r="T17" s="40"/>
      <c r="U17" s="40"/>
      <c r="V17" s="44"/>
      <c r="W17" s="40" t="s">
        <v>60</v>
      </c>
      <c r="X17" s="40"/>
      <c r="Y17" s="40"/>
      <c r="Z17" s="47"/>
      <c r="AA17" s="41"/>
      <c r="AB17" s="47"/>
      <c r="AC17" s="47"/>
      <c r="AD17" s="42"/>
      <c r="AE17" s="42"/>
      <c r="AF17" s="47"/>
      <c r="AG17" s="47">
        <f>AF17+P17</f>
        <v>108000</v>
      </c>
      <c r="AH17" s="47">
        <f>AG17</f>
        <v>108000</v>
      </c>
      <c r="AI17" s="47">
        <v>50000000</v>
      </c>
      <c r="AJ17" s="47">
        <f t="shared" si="0"/>
        <v>0</v>
      </c>
      <c r="AK17" s="47">
        <v>0</v>
      </c>
      <c r="AL17" s="47">
        <f t="shared" si="1"/>
        <v>0</v>
      </c>
    </row>
    <row r="18" spans="1:39" x14ac:dyDescent="0.35">
      <c r="A18" s="42"/>
      <c r="B18" s="44"/>
      <c r="C18" s="42"/>
      <c r="D18" s="42"/>
      <c r="E18" s="42"/>
      <c r="F18" s="42"/>
      <c r="G18" s="44"/>
      <c r="H18" s="40"/>
      <c r="I18" s="40"/>
      <c r="J18" s="40"/>
      <c r="K18" s="40"/>
      <c r="L18" s="41"/>
      <c r="M18" s="40"/>
      <c r="N18" s="47"/>
      <c r="O18" s="47"/>
      <c r="P18" s="47"/>
      <c r="Q18" s="40"/>
      <c r="R18" s="40"/>
      <c r="S18" s="49"/>
      <c r="T18" s="40"/>
      <c r="U18" s="40"/>
      <c r="V18" s="44"/>
      <c r="W18" s="40"/>
      <c r="X18" s="40"/>
      <c r="Y18" s="40" t="s">
        <v>61</v>
      </c>
      <c r="Z18" s="47"/>
      <c r="AA18" s="41">
        <v>100</v>
      </c>
      <c r="AB18" s="47"/>
      <c r="AC18" s="47"/>
      <c r="AD18" s="42"/>
      <c r="AE18" s="42"/>
      <c r="AF18" s="47"/>
      <c r="AG18" s="47">
        <f>P17</f>
        <v>108000</v>
      </c>
      <c r="AH18" s="47">
        <f>AG18*(AA18/100)</f>
        <v>108000</v>
      </c>
      <c r="AI18" s="47">
        <v>50000000</v>
      </c>
      <c r="AJ18" s="47">
        <f t="shared" si="0"/>
        <v>0</v>
      </c>
      <c r="AK18" s="47">
        <v>0.02</v>
      </c>
      <c r="AL18" s="47">
        <f t="shared" si="1"/>
        <v>0</v>
      </c>
    </row>
    <row r="19" spans="1:39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67</v>
      </c>
      <c r="M19" s="42" t="s">
        <v>53</v>
      </c>
      <c r="N19" s="47">
        <f>((J19*400)+(K19*100))+L19</f>
        <v>67</v>
      </c>
      <c r="O19" s="47">
        <v>3000</v>
      </c>
      <c r="P19" s="47">
        <f>N19*O19</f>
        <v>201000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>AF19+P19</f>
        <v>201000</v>
      </c>
      <c r="AH19" s="47">
        <f>AG19</f>
        <v>201000</v>
      </c>
      <c r="AI19" s="47">
        <v>0</v>
      </c>
      <c r="AJ19" s="47">
        <f t="shared" si="0"/>
        <v>201000</v>
      </c>
      <c r="AK19" s="47">
        <v>0.02</v>
      </c>
      <c r="AL19" s="47">
        <f t="shared" si="1"/>
        <v>40.200000000000003</v>
      </c>
    </row>
    <row r="20" spans="1:39" x14ac:dyDescent="0.35">
      <c r="A20" s="42" t="s">
        <v>39</v>
      </c>
      <c r="B20" s="44" t="s">
        <v>40</v>
      </c>
      <c r="C20" s="42" t="s">
        <v>41</v>
      </c>
      <c r="D20" s="42" t="s">
        <v>42</v>
      </c>
      <c r="E20" s="42">
        <v>4</v>
      </c>
      <c r="F20" s="42">
        <v>5886</v>
      </c>
      <c r="G20" s="44" t="s">
        <v>67</v>
      </c>
      <c r="H20" s="46" t="s">
        <v>44</v>
      </c>
      <c r="I20" s="42" t="s">
        <v>68</v>
      </c>
      <c r="J20" s="42">
        <v>0</v>
      </c>
      <c r="K20" s="42">
        <v>0</v>
      </c>
      <c r="L20" s="41">
        <v>13.5</v>
      </c>
      <c r="M20" s="42" t="s">
        <v>59</v>
      </c>
      <c r="N20" s="47">
        <f>((J20*400)+(K20*100))+L20</f>
        <v>13.5</v>
      </c>
      <c r="O20" s="47">
        <v>150</v>
      </c>
      <c r="P20" s="47">
        <f>N20*O20</f>
        <v>2025</v>
      </c>
      <c r="Q20" s="48"/>
      <c r="R20" s="48"/>
      <c r="S20" s="49"/>
      <c r="T20" s="48"/>
      <c r="U20" s="48"/>
      <c r="V20" s="44"/>
      <c r="W20" s="48" t="s">
        <v>60</v>
      </c>
      <c r="X20" s="48"/>
      <c r="Y20" s="48"/>
      <c r="Z20" s="47"/>
      <c r="AA20" s="41"/>
      <c r="AB20" s="47"/>
      <c r="AC20" s="47"/>
      <c r="AD20" s="42"/>
      <c r="AE20" s="42"/>
      <c r="AF20" s="47"/>
      <c r="AG20" s="47">
        <f>AF20+P20</f>
        <v>2025</v>
      </c>
      <c r="AH20" s="47">
        <f>AG20</f>
        <v>2025</v>
      </c>
      <c r="AI20" s="47">
        <v>50000000</v>
      </c>
      <c r="AJ20" s="47">
        <f t="shared" si="0"/>
        <v>0</v>
      </c>
      <c r="AK20" s="47">
        <v>0</v>
      </c>
      <c r="AL20" s="47">
        <f t="shared" si="1"/>
        <v>0</v>
      </c>
    </row>
    <row r="21" spans="1:39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/>
      <c r="K21" s="42"/>
      <c r="L21" s="41"/>
      <c r="M21" s="42"/>
      <c r="N21" s="47"/>
      <c r="O21" s="47"/>
      <c r="P21" s="47"/>
      <c r="Q21" s="48"/>
      <c r="R21" s="48"/>
      <c r="S21" s="49"/>
      <c r="T21" s="48"/>
      <c r="U21" s="48"/>
      <c r="V21" s="44"/>
      <c r="W21" s="48"/>
      <c r="X21" s="48"/>
      <c r="Y21" s="48" t="s">
        <v>61</v>
      </c>
      <c r="Z21" s="47"/>
      <c r="AA21" s="41">
        <v>100</v>
      </c>
      <c r="AB21" s="47"/>
      <c r="AC21" s="47"/>
      <c r="AD21" s="42"/>
      <c r="AE21" s="42"/>
      <c r="AF21" s="47"/>
      <c r="AG21" s="47">
        <f>P20</f>
        <v>2025</v>
      </c>
      <c r="AH21" s="47">
        <f>AG21*(AA21/100)</f>
        <v>2025</v>
      </c>
      <c r="AI21" s="47">
        <v>50000000</v>
      </c>
      <c r="AJ21" s="47">
        <f t="shared" si="0"/>
        <v>0</v>
      </c>
      <c r="AK21" s="47">
        <v>0.02</v>
      </c>
      <c r="AL21" s="47">
        <f t="shared" si="1"/>
        <v>0</v>
      </c>
    </row>
    <row r="22" spans="1:39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0</v>
      </c>
      <c r="K22" s="42">
        <v>0</v>
      </c>
      <c r="L22" s="41">
        <v>0</v>
      </c>
      <c r="M22" s="42" t="s">
        <v>53</v>
      </c>
      <c r="N22" s="47">
        <f>((J22*400)+(K22*100))+L22</f>
        <v>0</v>
      </c>
      <c r="O22" s="47">
        <v>150</v>
      </c>
      <c r="P22" s="47">
        <f>N22*O22</f>
        <v>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>AF22+P22</f>
        <v>0</v>
      </c>
      <c r="AH22" s="47">
        <f>AG22</f>
        <v>0</v>
      </c>
      <c r="AI22" s="47">
        <v>0</v>
      </c>
      <c r="AJ22" s="47">
        <f t="shared" si="0"/>
        <v>0</v>
      </c>
      <c r="AK22" s="47">
        <v>0.02</v>
      </c>
      <c r="AL22" s="47">
        <f t="shared" si="1"/>
        <v>0</v>
      </c>
    </row>
    <row r="23" spans="1:39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>
        <v>0</v>
      </c>
      <c r="K23" s="42">
        <v>1</v>
      </c>
      <c r="L23" s="41">
        <v>92</v>
      </c>
      <c r="M23" s="42" t="s">
        <v>46</v>
      </c>
      <c r="N23" s="47">
        <f>((J23*400)+(K23*100))+L23</f>
        <v>192</v>
      </c>
      <c r="O23" s="47">
        <v>150</v>
      </c>
      <c r="P23" s="47">
        <f>N23*O23</f>
        <v>28800</v>
      </c>
      <c r="Q23" s="48">
        <v>1</v>
      </c>
      <c r="R23" s="48" t="s">
        <v>39</v>
      </c>
      <c r="S23" s="49" t="s">
        <v>40</v>
      </c>
      <c r="T23" s="48" t="s">
        <v>41</v>
      </c>
      <c r="U23" s="48" t="s">
        <v>47</v>
      </c>
      <c r="V23" s="44" t="s">
        <v>69</v>
      </c>
      <c r="W23" s="48" t="s">
        <v>49</v>
      </c>
      <c r="X23" s="48" t="s">
        <v>70</v>
      </c>
      <c r="Y23" s="48" t="s">
        <v>51</v>
      </c>
      <c r="Z23" s="47">
        <v>768</v>
      </c>
      <c r="AA23" s="41">
        <v>100</v>
      </c>
      <c r="AB23" s="47">
        <v>6650</v>
      </c>
      <c r="AC23" s="47">
        <f>Z23*AB23</f>
        <v>5107200</v>
      </c>
      <c r="AD23" s="42">
        <v>2</v>
      </c>
      <c r="AE23" s="42">
        <v>4</v>
      </c>
      <c r="AF23" s="47">
        <f>(AC23*(100-AE23))/100</f>
        <v>4902912</v>
      </c>
      <c r="AG23" s="47">
        <f>AF23+P23</f>
        <v>4931712</v>
      </c>
      <c r="AH23" s="47">
        <f>AF23+(P23*(AA23/100))</f>
        <v>4931712</v>
      </c>
      <c r="AI23" s="47">
        <v>0</v>
      </c>
      <c r="AJ23" s="47">
        <f t="shared" si="0"/>
        <v>4931712</v>
      </c>
      <c r="AK23" s="47">
        <v>0.3</v>
      </c>
      <c r="AL23" s="47">
        <f t="shared" si="1"/>
        <v>14795.136</v>
      </c>
      <c r="AM23" s="11" t="s">
        <v>71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72</v>
      </c>
      <c r="AL24" s="47">
        <f>SUM(AL10:AL23)</f>
        <v>16004.232</v>
      </c>
    </row>
    <row r="25" spans="1:39" x14ac:dyDescent="0.35">
      <c r="A25" s="43"/>
      <c r="B25" s="45"/>
      <c r="C25" s="43"/>
      <c r="D25" s="43"/>
      <c r="E25" s="46"/>
      <c r="F25" s="46"/>
      <c r="G25" s="44"/>
      <c r="H25" s="46"/>
      <c r="I25" s="46"/>
      <c r="J25" s="46"/>
      <c r="K25" s="46"/>
      <c r="L25" s="41"/>
      <c r="M25" s="46"/>
      <c r="N25" s="47"/>
      <c r="O25" s="47"/>
      <c r="P25" s="47"/>
      <c r="Q25" s="46"/>
      <c r="R25" s="46"/>
      <c r="S25" s="49"/>
      <c r="T25" s="46"/>
      <c r="U25" s="46"/>
      <c r="V25" s="44"/>
      <c r="W25" s="46"/>
      <c r="X25" s="46"/>
      <c r="Y25" s="46"/>
      <c r="Z25" s="47"/>
      <c r="AA25" s="41"/>
      <c r="AB25" s="47"/>
      <c r="AC25" s="47"/>
      <c r="AD25" s="42"/>
      <c r="AE25" s="42"/>
      <c r="AF25" s="47"/>
      <c r="AG25" s="47"/>
      <c r="AH25" s="47"/>
      <c r="AI25" s="47"/>
      <c r="AJ25" s="47"/>
      <c r="AK25" s="47" t="s">
        <v>73</v>
      </c>
      <c r="AL25" s="47">
        <f>FLOOR((AL24/100)*10,0.01)</f>
        <v>1600.42</v>
      </c>
    </row>
    <row r="26" spans="1:39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9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9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9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9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9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2021-03-04T03:36:39Z</cp:lastPrinted>
  <dcterms:created xsi:type="dcterms:W3CDTF">2010-09-03T23:45:18Z</dcterms:created>
  <dcterms:modified xsi:type="dcterms:W3CDTF">2021-03-04T03:37:51Z</dcterms:modified>
  <cp:category/>
</cp:coreProperties>
</file>